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05" windowWidth="15600" windowHeight="7110"/>
  </bookViews>
  <sheets>
    <sheet name="พัทลุง" sheetId="1" r:id="rId1"/>
  </sheets>
  <calcPr calcId="125725"/>
</workbook>
</file>

<file path=xl/calcChain.xml><?xml version="1.0" encoding="utf-8"?>
<calcChain xmlns="http://schemas.openxmlformats.org/spreadsheetml/2006/main">
  <c r="G5" i="1"/>
  <c r="G6"/>
  <c r="G8"/>
  <c r="G9"/>
  <c r="G11"/>
  <c r="G12"/>
  <c r="G13"/>
  <c r="G14"/>
  <c r="G16"/>
  <c r="F16"/>
  <c r="F6"/>
  <c r="F8"/>
  <c r="F9"/>
  <c r="F11"/>
  <c r="F12"/>
  <c r="F13"/>
  <c r="F14"/>
  <c r="F5"/>
  <c r="I16"/>
  <c r="D26"/>
  <c r="D25"/>
  <c r="J14"/>
  <c r="J15"/>
  <c r="J6"/>
  <c r="J7"/>
  <c r="J8"/>
  <c r="J9"/>
  <c r="J10"/>
  <c r="J11"/>
  <c r="J12"/>
  <c r="J13"/>
  <c r="J5"/>
  <c r="B27"/>
  <c r="B26"/>
  <c r="D16"/>
  <c r="C16"/>
  <c r="G10"/>
  <c r="G15"/>
  <c r="F10"/>
  <c r="E10"/>
  <c r="G7"/>
  <c r="F7"/>
  <c r="E7"/>
  <c r="F15"/>
  <c r="E15"/>
</calcChain>
</file>

<file path=xl/sharedStrings.xml><?xml version="1.0" encoding="utf-8"?>
<sst xmlns="http://schemas.openxmlformats.org/spreadsheetml/2006/main" count="51" uniqueCount="36">
  <si>
    <t>เนื้อที่เก็บเกี่ยว</t>
  </si>
  <si>
    <t>ผลผลิต</t>
  </si>
  <si>
    <t>(ไร่)</t>
  </si>
  <si>
    <t>(ตัน)</t>
  </si>
  <si>
    <t>เมืองพัทลุง</t>
  </si>
  <si>
    <t>เขาชัยสน</t>
  </si>
  <si>
    <t>ควนขนุน</t>
  </si>
  <si>
    <t>ปากพะยูน</t>
  </si>
  <si>
    <t>กงหรา</t>
  </si>
  <si>
    <t>ตะโหมด</t>
  </si>
  <si>
    <t>ศรีบรรพต</t>
  </si>
  <si>
    <t>ป่าบอน</t>
  </si>
  <si>
    <t>ป่าพะยอม</t>
  </si>
  <si>
    <t>บางแก้ว</t>
  </si>
  <si>
    <t>ศรีนครินทร์</t>
  </si>
  <si>
    <t>ลำดับที่</t>
  </si>
  <si>
    <t>อำเภอ</t>
  </si>
  <si>
    <t>รวม</t>
  </si>
  <si>
    <t xml:space="preserve">เนื่อที่พาะปลูก </t>
  </si>
  <si>
    <t>ผลผลิตต่อไร่</t>
  </si>
  <si>
    <t>(กิโลกรัม)</t>
  </si>
  <si>
    <t xml:space="preserve"> ข้าวนาปี  ปีการผลิต 2558/59</t>
  </si>
  <si>
    <t>จังหวัดพัทลุง</t>
  </si>
  <si>
    <t>ปี</t>
  </si>
  <si>
    <t>พื้นที่ปลูก</t>
  </si>
  <si>
    <t>พื้นที่เก็บเกี่ยว</t>
  </si>
  <si>
    <t>ผลผลิตรวม</t>
  </si>
  <si>
    <t>ผลผลิตเฉลี่ย</t>
  </si>
  <si>
    <t>(กก./ไร่)</t>
  </si>
  <si>
    <t>ราคา</t>
  </si>
  <si>
    <t>(บาท/ตัน)</t>
  </si>
  <si>
    <t>2554/55</t>
  </si>
  <si>
    <t>2555/56</t>
  </si>
  <si>
    <t>2556/57</t>
  </si>
  <si>
    <t>2557/58</t>
  </si>
  <si>
    <t>2558/59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</si>
</sst>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0.00_ ;[Red]\-0.00\ "/>
  </numFmts>
  <fonts count="11"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UPC"/>
      <family val="2"/>
      <charset val="222"/>
    </font>
    <font>
      <b/>
      <sz val="16"/>
      <name val="Cordia New"/>
      <family val="2"/>
    </font>
    <font>
      <b/>
      <sz val="16"/>
      <color theme="1"/>
      <name val="Cordia New"/>
      <family val="2"/>
    </font>
    <font>
      <sz val="16"/>
      <name val="Cordia New"/>
      <family val="2"/>
    </font>
    <font>
      <sz val="16"/>
      <color theme="1"/>
      <name val="Cordia New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C00000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46">
    <xf numFmtId="0" fontId="0" fillId="0" borderId="0" xfId="0"/>
    <xf numFmtId="187" fontId="5" fillId="0" borderId="0" xfId="1" applyNumberFormat="1" applyFont="1"/>
    <xf numFmtId="187" fontId="5" fillId="0" borderId="0" xfId="1" applyNumberFormat="1" applyFont="1" applyAlignment="1">
      <alignment horizontal="center"/>
    </xf>
    <xf numFmtId="187" fontId="7" fillId="0" borderId="0" xfId="1" applyNumberFormat="1" applyFont="1"/>
    <xf numFmtId="188" fontId="7" fillId="0" borderId="0" xfId="1" applyNumberFormat="1" applyFont="1"/>
    <xf numFmtId="43" fontId="7" fillId="0" borderId="5" xfId="1" applyFont="1" applyBorder="1"/>
    <xf numFmtId="187" fontId="7" fillId="0" borderId="5" xfId="1" applyNumberFormat="1" applyFont="1" applyBorder="1"/>
    <xf numFmtId="0" fontId="0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187" fontId="7" fillId="0" borderId="8" xfId="1" applyNumberFormat="1" applyFont="1" applyBorder="1" applyAlignment="1">
      <alignment horizontal="center" vertical="center"/>
    </xf>
    <xf numFmtId="187" fontId="6" fillId="0" borderId="8" xfId="1" applyNumberFormat="1" applyFont="1" applyFill="1" applyBorder="1" applyAlignment="1">
      <alignment horizontal="left" indent="2"/>
    </xf>
    <xf numFmtId="43" fontId="7" fillId="0" borderId="8" xfId="1" applyFont="1" applyBorder="1"/>
    <xf numFmtId="187" fontId="7" fillId="0" borderId="8" xfId="1" applyNumberFormat="1" applyFont="1" applyBorder="1"/>
    <xf numFmtId="187" fontId="7" fillId="0" borderId="9" xfId="1" applyNumberFormat="1" applyFont="1" applyBorder="1" applyAlignment="1">
      <alignment horizontal="center" vertical="center"/>
    </xf>
    <xf numFmtId="187" fontId="6" fillId="0" borderId="9" xfId="1" applyNumberFormat="1" applyFont="1" applyFill="1" applyBorder="1" applyAlignment="1">
      <alignment horizontal="left" indent="2"/>
    </xf>
    <xf numFmtId="43" fontId="7" fillId="0" borderId="9" xfId="1" applyFont="1" applyBorder="1"/>
    <xf numFmtId="187" fontId="7" fillId="0" borderId="9" xfId="1" applyNumberFormat="1" applyFont="1" applyBorder="1"/>
    <xf numFmtId="187" fontId="7" fillId="0" borderId="10" xfId="1" applyNumberFormat="1" applyFont="1" applyBorder="1" applyAlignment="1">
      <alignment horizontal="center" vertical="center"/>
    </xf>
    <xf numFmtId="187" fontId="6" fillId="0" borderId="10" xfId="1" applyNumberFormat="1" applyFont="1" applyFill="1" applyBorder="1" applyAlignment="1">
      <alignment horizontal="left" indent="2"/>
    </xf>
    <xf numFmtId="188" fontId="7" fillId="0" borderId="10" xfId="1" applyNumberFormat="1" applyFont="1" applyBorder="1"/>
    <xf numFmtId="43" fontId="7" fillId="0" borderId="10" xfId="1" applyFont="1" applyBorder="1"/>
    <xf numFmtId="187" fontId="7" fillId="0" borderId="10" xfId="1" applyNumberFormat="1" applyFont="1" applyBorder="1"/>
    <xf numFmtId="187" fontId="6" fillId="0" borderId="9" xfId="1" applyNumberFormat="1" applyFont="1" applyBorder="1" applyAlignment="1">
      <alignment horizontal="center" vertical="center"/>
    </xf>
    <xf numFmtId="43" fontId="6" fillId="0" borderId="9" xfId="1" applyFont="1" applyBorder="1"/>
    <xf numFmtId="187" fontId="6" fillId="0" borderId="9" xfId="1" applyNumberFormat="1" applyFont="1" applyBorder="1"/>
    <xf numFmtId="187" fontId="6" fillId="0" borderId="0" xfId="1" applyNumberFormat="1" applyFont="1"/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wrapText="1"/>
    </xf>
    <xf numFmtId="3" fontId="8" fillId="0" borderId="16" xfId="0" applyNumberFormat="1" applyFont="1" applyBorder="1" applyAlignment="1">
      <alignment horizontal="right" wrapText="1"/>
    </xf>
    <xf numFmtId="4" fontId="8" fillId="0" borderId="16" xfId="0" applyNumberFormat="1" applyFont="1" applyBorder="1" applyAlignment="1">
      <alignment horizontal="right" wrapText="1"/>
    </xf>
    <xf numFmtId="0" fontId="8" fillId="0" borderId="16" xfId="0" applyFont="1" applyBorder="1" applyAlignment="1">
      <alignment horizontal="right" wrapText="1"/>
    </xf>
    <xf numFmtId="0" fontId="10" fillId="0" borderId="12" xfId="0" applyFont="1" applyBorder="1" applyAlignment="1">
      <alignment horizontal="center" wrapText="1"/>
    </xf>
    <xf numFmtId="4" fontId="10" fillId="0" borderId="14" xfId="0" applyNumberFormat="1" applyFont="1" applyBorder="1" applyAlignment="1">
      <alignment horizontal="right" wrapText="1"/>
    </xf>
    <xf numFmtId="3" fontId="10" fillId="0" borderId="14" xfId="0" applyNumberFormat="1" applyFont="1" applyBorder="1" applyAlignment="1">
      <alignment horizontal="right" wrapText="1"/>
    </xf>
    <xf numFmtId="0" fontId="10" fillId="0" borderId="14" xfId="0" applyFont="1" applyBorder="1" applyAlignment="1">
      <alignment horizontal="right" wrapText="1"/>
    </xf>
    <xf numFmtId="188" fontId="7" fillId="0" borderId="9" xfId="1" applyNumberFormat="1" applyFont="1" applyBorder="1"/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0" fillId="0" borderId="5" xfId="0" applyFont="1" applyBorder="1" applyAlignment="1">
      <alignment horizontal="center" vertical="center" wrapText="1"/>
    </xf>
    <xf numFmtId="187" fontId="7" fillId="0" borderId="5" xfId="1" applyNumberFormat="1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187" fontId="5" fillId="0" borderId="4" xfId="1" applyNumberFormat="1" applyFont="1" applyBorder="1" applyAlignment="1">
      <alignment horizontal="center"/>
    </xf>
    <xf numFmtId="187" fontId="4" fillId="0" borderId="0" xfId="1" applyNumberFormat="1" applyFont="1" applyFill="1" applyBorder="1" applyAlignment="1">
      <alignment horizontal="center" vertical="center"/>
    </xf>
  </cellXfs>
  <cellStyles count="4">
    <cellStyle name="Normal 2" xfId="2"/>
    <cellStyle name="Normal_3.ชนิดข้าว (2)" xfId="3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G5" sqref="G5:G16"/>
    </sheetView>
  </sheetViews>
  <sheetFormatPr defaultColWidth="11.5" defaultRowHeight="24"/>
  <cols>
    <col min="1" max="1" width="9.5" style="3" customWidth="1"/>
    <col min="2" max="2" width="32.75" style="3" customWidth="1"/>
    <col min="3" max="3" width="22.375" style="4" customWidth="1"/>
    <col min="4" max="4" width="22.125" style="4" customWidth="1"/>
    <col min="5" max="5" width="18.625" style="4" customWidth="1"/>
    <col min="6" max="6" width="18.625" style="3" customWidth="1"/>
    <col min="7" max="16384" width="11.5" style="3"/>
  </cols>
  <sheetData>
    <row r="1" spans="1:10" s="1" customFormat="1" ht="23.25">
      <c r="A1" s="45" t="s">
        <v>21</v>
      </c>
      <c r="B1" s="45"/>
      <c r="C1" s="45"/>
      <c r="D1" s="45"/>
      <c r="E1" s="45"/>
      <c r="F1" s="45"/>
    </row>
    <row r="2" spans="1:10" s="1" customFormat="1" ht="23.25">
      <c r="A2" s="44" t="s">
        <v>22</v>
      </c>
      <c r="B2" s="44"/>
      <c r="C2" s="44"/>
      <c r="D2" s="44"/>
      <c r="E2" s="44"/>
      <c r="F2" s="44"/>
    </row>
    <row r="3" spans="1:10" s="2" customFormat="1">
      <c r="A3" s="41" t="s">
        <v>15</v>
      </c>
      <c r="B3" s="43" t="s">
        <v>16</v>
      </c>
      <c r="C3" s="7" t="s">
        <v>18</v>
      </c>
      <c r="D3" s="7" t="s">
        <v>0</v>
      </c>
      <c r="E3" s="7" t="s">
        <v>1</v>
      </c>
      <c r="F3" s="8" t="s">
        <v>19</v>
      </c>
    </row>
    <row r="4" spans="1:10">
      <c r="A4" s="41"/>
      <c r="B4" s="43"/>
      <c r="C4" s="9" t="s">
        <v>2</v>
      </c>
      <c r="D4" s="9" t="s">
        <v>2</v>
      </c>
      <c r="E4" s="9" t="s">
        <v>3</v>
      </c>
      <c r="F4" s="10" t="s">
        <v>20</v>
      </c>
    </row>
    <row r="5" spans="1:10">
      <c r="A5" s="11">
        <v>1</v>
      </c>
      <c r="B5" s="12" t="s">
        <v>4</v>
      </c>
      <c r="C5" s="13">
        <v>49757</v>
      </c>
      <c r="D5" s="13">
        <v>49557</v>
      </c>
      <c r="E5" s="14">
        <v>22053</v>
      </c>
      <c r="F5" s="14">
        <f>E5*1000/C5</f>
        <v>443.21402013787002</v>
      </c>
      <c r="G5" s="3">
        <f>E5*1000/D5</f>
        <v>445.00272413584355</v>
      </c>
      <c r="H5" s="12" t="s">
        <v>4</v>
      </c>
      <c r="I5" s="13">
        <v>49757</v>
      </c>
      <c r="J5" s="3">
        <f>I5/C16*100</f>
        <v>37.77597254699505</v>
      </c>
    </row>
    <row r="6" spans="1:10">
      <c r="A6" s="15">
        <v>2</v>
      </c>
      <c r="B6" s="16" t="s">
        <v>5</v>
      </c>
      <c r="C6" s="17">
        <v>10523</v>
      </c>
      <c r="D6" s="17">
        <v>10479</v>
      </c>
      <c r="E6" s="18">
        <v>4401.16</v>
      </c>
      <c r="F6" s="14">
        <f t="shared" ref="F6:F15" si="0">E6*1000/C6</f>
        <v>418.24194621305713</v>
      </c>
      <c r="G6" s="3">
        <f t="shared" ref="G6:G16" si="1">E6*1000/D6</f>
        <v>419.9980914209371</v>
      </c>
      <c r="H6" s="16" t="s">
        <v>10</v>
      </c>
      <c r="I6" s="17">
        <v>929</v>
      </c>
      <c r="J6" s="3" t="e">
        <f t="shared" ref="J6:J13" si="2">I6/C17*100</f>
        <v>#DIV/0!</v>
      </c>
    </row>
    <row r="7" spans="1:10">
      <c r="A7" s="15">
        <v>3</v>
      </c>
      <c r="B7" s="16" t="s">
        <v>6</v>
      </c>
      <c r="C7" s="17">
        <v>37146</v>
      </c>
      <c r="D7" s="17">
        <v>36693</v>
      </c>
      <c r="E7" s="18">
        <f ca="1">F7*D7/1000</f>
        <v>16511.849999999999</v>
      </c>
      <c r="F7" s="14">
        <f t="shared" ca="1" si="0"/>
        <v>443.21402013787002</v>
      </c>
      <c r="G7" s="3">
        <f t="shared" ca="1" si="1"/>
        <v>445.00272413584355</v>
      </c>
      <c r="H7" s="16" t="s">
        <v>14</v>
      </c>
      <c r="I7" s="38">
        <v>1096</v>
      </c>
      <c r="J7" s="3" t="e">
        <f t="shared" si="2"/>
        <v>#VALUE!</v>
      </c>
    </row>
    <row r="8" spans="1:10">
      <c r="A8" s="15">
        <v>4</v>
      </c>
      <c r="B8" s="16" t="s">
        <v>7</v>
      </c>
      <c r="C8" s="17">
        <v>10700</v>
      </c>
      <c r="D8" s="17">
        <v>10700</v>
      </c>
      <c r="E8" s="18">
        <v>4215.79</v>
      </c>
      <c r="F8" s="14">
        <f t="shared" si="0"/>
        <v>393.99906542056073</v>
      </c>
      <c r="G8" s="3">
        <f t="shared" si="1"/>
        <v>393.99906542056073</v>
      </c>
      <c r="H8" s="16" t="s">
        <v>9</v>
      </c>
      <c r="I8" s="17">
        <v>1331</v>
      </c>
      <c r="J8" s="3" t="e">
        <f t="shared" si="2"/>
        <v>#VALUE!</v>
      </c>
    </row>
    <row r="9" spans="1:10">
      <c r="A9" s="15">
        <v>5</v>
      </c>
      <c r="B9" s="16" t="s">
        <v>8</v>
      </c>
      <c r="C9" s="17">
        <v>5142</v>
      </c>
      <c r="D9" s="17">
        <v>5071</v>
      </c>
      <c r="E9" s="18">
        <v>2094</v>
      </c>
      <c r="F9" s="14">
        <f t="shared" si="0"/>
        <v>407.23453908984828</v>
      </c>
      <c r="G9" s="3">
        <f t="shared" si="1"/>
        <v>412.9363044764346</v>
      </c>
      <c r="H9" s="16" t="s">
        <v>13</v>
      </c>
      <c r="I9" s="25">
        <v>3010</v>
      </c>
      <c r="J9" s="3">
        <f t="shared" si="2"/>
        <v>1.5601513502306537</v>
      </c>
    </row>
    <row r="10" spans="1:10">
      <c r="A10" s="15">
        <v>6</v>
      </c>
      <c r="B10" s="16" t="s">
        <v>9</v>
      </c>
      <c r="C10" s="17">
        <v>1331</v>
      </c>
      <c r="D10" s="17">
        <v>1331</v>
      </c>
      <c r="E10" s="18">
        <f ca="1">F10*D10/1000</f>
        <v>539.05499999999995</v>
      </c>
      <c r="F10" s="14">
        <f t="shared" ca="1" si="0"/>
        <v>443.21402013787002</v>
      </c>
      <c r="G10" s="3">
        <f t="shared" ca="1" si="1"/>
        <v>445.00272413584355</v>
      </c>
      <c r="H10" s="16" t="s">
        <v>12</v>
      </c>
      <c r="I10" s="25">
        <v>4360</v>
      </c>
      <c r="J10" s="3">
        <f t="shared" si="2"/>
        <v>3.3996366443403065</v>
      </c>
    </row>
    <row r="11" spans="1:10">
      <c r="A11" s="15">
        <v>7</v>
      </c>
      <c r="B11" s="16" t="s">
        <v>10</v>
      </c>
      <c r="C11" s="17">
        <v>929</v>
      </c>
      <c r="D11" s="17">
        <v>929</v>
      </c>
      <c r="E11" s="18">
        <v>373.46</v>
      </c>
      <c r="F11" s="14">
        <f t="shared" si="0"/>
        <v>402.0021528525296</v>
      </c>
      <c r="G11" s="3">
        <f t="shared" si="1"/>
        <v>402.0021528525296</v>
      </c>
      <c r="H11" s="16" t="s">
        <v>8</v>
      </c>
      <c r="I11" s="17">
        <v>5142</v>
      </c>
      <c r="J11" s="3">
        <f t="shared" si="2"/>
        <v>3.7575084401443957</v>
      </c>
    </row>
    <row r="12" spans="1:10" s="27" customFormat="1">
      <c r="A12" s="24">
        <v>8</v>
      </c>
      <c r="B12" s="16" t="s">
        <v>11</v>
      </c>
      <c r="C12" s="25">
        <v>7722</v>
      </c>
      <c r="D12" s="25">
        <v>7424</v>
      </c>
      <c r="E12" s="26">
        <v>2895</v>
      </c>
      <c r="F12" s="14">
        <f t="shared" si="0"/>
        <v>374.90287490287488</v>
      </c>
      <c r="G12" s="3">
        <f t="shared" si="1"/>
        <v>389.95150862068965</v>
      </c>
      <c r="H12" s="16" t="s">
        <v>11</v>
      </c>
      <c r="I12" s="25">
        <v>7722</v>
      </c>
      <c r="J12" s="3">
        <f t="shared" si="2"/>
        <v>5.7210594554547143</v>
      </c>
    </row>
    <row r="13" spans="1:10" s="27" customFormat="1">
      <c r="A13" s="24">
        <v>9</v>
      </c>
      <c r="B13" s="16" t="s">
        <v>12</v>
      </c>
      <c r="C13" s="25">
        <v>4360</v>
      </c>
      <c r="D13" s="25">
        <v>4360</v>
      </c>
      <c r="E13" s="26">
        <v>1918</v>
      </c>
      <c r="F13" s="14">
        <f t="shared" si="0"/>
        <v>439.90825688073397</v>
      </c>
      <c r="G13" s="3">
        <f t="shared" si="1"/>
        <v>439.90825688073397</v>
      </c>
      <c r="H13" s="16" t="s">
        <v>5</v>
      </c>
      <c r="I13" s="17">
        <v>10523</v>
      </c>
      <c r="J13" s="3">
        <f t="shared" si="2"/>
        <v>8.0550835132197367</v>
      </c>
    </row>
    <row r="14" spans="1:10" s="27" customFormat="1">
      <c r="A14" s="24">
        <v>10</v>
      </c>
      <c r="B14" s="16" t="s">
        <v>13</v>
      </c>
      <c r="C14" s="25">
        <v>3010</v>
      </c>
      <c r="D14" s="25">
        <v>2998</v>
      </c>
      <c r="E14" s="26">
        <v>1205</v>
      </c>
      <c r="F14" s="14">
        <f t="shared" si="0"/>
        <v>400.33222591362124</v>
      </c>
      <c r="G14" s="3">
        <f t="shared" si="1"/>
        <v>401.93462308205471</v>
      </c>
      <c r="H14" s="16" t="s">
        <v>7</v>
      </c>
      <c r="I14" s="17">
        <v>10700</v>
      </c>
      <c r="J14" s="3">
        <f>I14/C16*100</f>
        <v>8.1235385222751972</v>
      </c>
    </row>
    <row r="15" spans="1:10">
      <c r="A15" s="19">
        <v>11</v>
      </c>
      <c r="B15" s="20" t="s">
        <v>14</v>
      </c>
      <c r="C15" s="21">
        <v>1096</v>
      </c>
      <c r="D15" s="22">
        <v>1096</v>
      </c>
      <c r="E15" s="23">
        <f ca="1">F15*D15/1000</f>
        <v>438.4</v>
      </c>
      <c r="F15" s="14">
        <f t="shared" ca="1" si="0"/>
        <v>443.21402013787002</v>
      </c>
      <c r="G15" s="3">
        <f ca="1">E15*1000/D15</f>
        <v>445.00272413584355</v>
      </c>
      <c r="H15" s="20" t="s">
        <v>6</v>
      </c>
      <c r="I15" s="22">
        <v>37146</v>
      </c>
      <c r="J15" s="3">
        <f>I15/C16*100</f>
        <v>28.201585228825653</v>
      </c>
    </row>
    <row r="16" spans="1:10">
      <c r="A16" s="42" t="s">
        <v>17</v>
      </c>
      <c r="B16" s="42"/>
      <c r="C16" s="5">
        <f>SUM(C5:C15)</f>
        <v>131716</v>
      </c>
      <c r="D16" s="5">
        <f>SUM(D5:D15)</f>
        <v>130638</v>
      </c>
      <c r="E16" s="6">
        <v>56644</v>
      </c>
      <c r="F16" s="14">
        <f>E16*1000/C16</f>
        <v>430.04646360351057</v>
      </c>
      <c r="G16" s="3">
        <f t="shared" si="1"/>
        <v>433.59512546119811</v>
      </c>
      <c r="I16" s="3">
        <f>J15+J14+J5</f>
        <v>74.101096298095896</v>
      </c>
    </row>
    <row r="17" spans="1:6" ht="24.75" thickBot="1"/>
    <row r="18" spans="1:6">
      <c r="A18" s="39" t="s">
        <v>23</v>
      </c>
      <c r="B18" s="28" t="s">
        <v>24</v>
      </c>
      <c r="C18" s="28" t="s">
        <v>25</v>
      </c>
      <c r="D18" s="28" t="s">
        <v>26</v>
      </c>
      <c r="E18" s="28" t="s">
        <v>27</v>
      </c>
      <c r="F18" s="28" t="s">
        <v>29</v>
      </c>
    </row>
    <row r="19" spans="1:6" ht="24.75" thickBot="1">
      <c r="A19" s="40"/>
      <c r="B19" s="29" t="s">
        <v>2</v>
      </c>
      <c r="C19" s="29" t="s">
        <v>2</v>
      </c>
      <c r="D19" s="29" t="s">
        <v>3</v>
      </c>
      <c r="E19" s="29" t="s">
        <v>28</v>
      </c>
      <c r="F19" s="29" t="s">
        <v>30</v>
      </c>
    </row>
    <row r="20" spans="1:6">
      <c r="A20" s="30" t="s">
        <v>31</v>
      </c>
      <c r="B20" s="31">
        <v>202158</v>
      </c>
      <c r="C20" s="31">
        <v>192930</v>
      </c>
      <c r="D20" s="32">
        <v>99417.9</v>
      </c>
      <c r="E20" s="33">
        <v>485.17</v>
      </c>
      <c r="F20" s="32">
        <v>9060</v>
      </c>
    </row>
    <row r="21" spans="1:6">
      <c r="A21" s="30" t="s">
        <v>32</v>
      </c>
      <c r="B21" s="31">
        <v>145051</v>
      </c>
      <c r="C21" s="31">
        <v>128249</v>
      </c>
      <c r="D21" s="32">
        <v>59503</v>
      </c>
      <c r="E21" s="33">
        <v>441.73</v>
      </c>
      <c r="F21" s="32">
        <v>10000</v>
      </c>
    </row>
    <row r="22" spans="1:6">
      <c r="A22" s="30" t="s">
        <v>33</v>
      </c>
      <c r="B22" s="31">
        <v>141202</v>
      </c>
      <c r="C22" s="31">
        <v>136846</v>
      </c>
      <c r="D22" s="32">
        <v>64066</v>
      </c>
      <c r="E22" s="33">
        <v>468</v>
      </c>
      <c r="F22" s="32">
        <v>10000</v>
      </c>
    </row>
    <row r="23" spans="1:6">
      <c r="A23" s="30" t="s">
        <v>34</v>
      </c>
      <c r="B23" s="31">
        <v>136538</v>
      </c>
      <c r="C23" s="31">
        <v>134975</v>
      </c>
      <c r="D23" s="32">
        <v>55949.87</v>
      </c>
      <c r="E23" s="33">
        <v>414.52</v>
      </c>
      <c r="F23" s="32">
        <v>9380</v>
      </c>
    </row>
    <row r="24" spans="1:6" ht="24.75" thickBot="1">
      <c r="A24" s="34" t="s">
        <v>35</v>
      </c>
      <c r="B24" s="35">
        <v>131716</v>
      </c>
      <c r="C24" s="35">
        <v>130638</v>
      </c>
      <c r="D24" s="36">
        <v>56644</v>
      </c>
      <c r="E24" s="37">
        <v>434</v>
      </c>
      <c r="F24" s="37"/>
    </row>
    <row r="25" spans="1:6">
      <c r="D25" s="4">
        <f>D24-D23</f>
        <v>694.12999999999738</v>
      </c>
    </row>
    <row r="26" spans="1:6">
      <c r="B26" s="3">
        <f>B24-B23</f>
        <v>-4822</v>
      </c>
      <c r="D26" s="4">
        <f>D25/D23*100</f>
        <v>1.2406284411384643</v>
      </c>
    </row>
    <row r="27" spans="1:6">
      <c r="B27" s="3">
        <f>B26/B23*100</f>
        <v>-3.5316175716650307</v>
      </c>
    </row>
  </sheetData>
  <sortState ref="H6:I15">
    <sortCondition ref="I5"/>
  </sortState>
  <mergeCells count="6">
    <mergeCell ref="A1:F1"/>
    <mergeCell ref="A18:A19"/>
    <mergeCell ref="A3:A4"/>
    <mergeCell ref="A16:B16"/>
    <mergeCell ref="B3:B4"/>
    <mergeCell ref="A2:F2"/>
  </mergeCells>
  <pageMargins left="1.47" right="0.31496062992125984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พัทลุง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chiratha</dc:creator>
  <cp:lastModifiedBy>dell</cp:lastModifiedBy>
  <cp:lastPrinted>2017-03-02T10:53:42Z</cp:lastPrinted>
  <dcterms:created xsi:type="dcterms:W3CDTF">2016-06-28T09:04:36Z</dcterms:created>
  <dcterms:modified xsi:type="dcterms:W3CDTF">2017-03-15T05:27:08Z</dcterms:modified>
</cp:coreProperties>
</file>